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H63" i="15"/>
  <c r="AG63" i="15"/>
  <c r="AG62" i="15"/>
  <c r="AG61" i="15"/>
  <c r="AG60" i="15"/>
  <c r="AG59" i="15"/>
  <c r="AG58" i="15"/>
  <c r="AG57" i="15"/>
  <c r="AH56" i="15"/>
  <c r="AG55" i="15"/>
  <c r="AG53" i="15"/>
  <c r="AH52" i="15"/>
  <c r="AG51" i="15"/>
  <c r="AG50" i="15"/>
  <c r="AG48" i="15"/>
  <c r="AH47" i="15"/>
  <c r="AG46" i="15"/>
  <c r="AG44" i="15"/>
  <c r="AG43" i="15"/>
  <c r="AG42" i="15"/>
  <c r="AG41" i="15"/>
  <c r="AG40" i="15"/>
  <c r="AH39" i="15"/>
  <c r="AG39" i="15"/>
  <c r="AG38" i="15"/>
  <c r="AG37" i="15"/>
  <c r="AG36" i="15"/>
  <c r="AG35" i="15"/>
  <c r="AG34" i="15"/>
  <c r="AG33" i="15"/>
  <c r="AG31" i="15"/>
  <c r="AH30" i="15"/>
  <c r="AG29" i="15"/>
  <c r="AG28" i="15"/>
  <c r="AH27" i="15"/>
  <c r="AG26" i="15"/>
  <c r="AG25" i="15"/>
  <c r="AH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AG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K24" i="15" l="1"/>
  <c r="AP52" i="18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V52" i="18"/>
  <c r="AM52" i="18"/>
  <c r="AR52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G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G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<sst xmlns="http://schemas.openxmlformats.org/spreadsheetml/2006/main" count="1502" uniqueCount="536">
  <si>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</si>
  <si>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</si>
  <si>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</si>
  <si>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</si>
  <si>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</si>
  <si>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</si>
  <si>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</si>
  <si>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</si>
  <si>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</si>
  <si>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</si>
  <si>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</si>
  <si>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</si>
  <si>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</si>
  <si>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</si>
  <si>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</si>
  <si>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</si>
  <si>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</si>
  <si>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</si>
  <si>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</si>
  <si>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</si>
  <si>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</si>
  <si>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</si>
  <si>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</si>
  <si>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</si>
  <si>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</si>
  <si>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</si>
  <si>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</si>
  <si>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</si>
  <si>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</si>
  <si>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</si>
  <si>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</si>
  <si>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</si>
  <si>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</si>
  <si>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</si>
  <si>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</si>
  <si>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</si>
  <si>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</si>
  <si>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</si>
  <si>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</si>
  <si>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</si>
  <si>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</si>
  <si>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</si>
  <si>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</si>
  <si>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</si>
  <si>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</si>
  <si>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</si>
  <si>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</si>
  <si>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</si>
  <si>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</si>
  <si>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</si>
  <si>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</si>
  <si>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</si>
  <si>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</si>
  <si>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</si>
  <si>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</si>
  <si>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</si>
  <si>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</si>
  <si>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</si>
  <si>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</si>
  <si>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</si>
  <si>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</si>
  <si>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</si>
  <si>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</si>
  <si>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</si>
  <si>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</si>
  <si>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</si>
  <si>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</si>
  <si>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</si>
  <si>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</si>
  <si>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</si>
  <si>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</si>
  <si>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</si>
  <si>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</si>
  <si>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</si>
  <si>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</si>
  <si>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</si>
  <si>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</si>
  <si>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</si>
  <si>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</si>
  <si>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</si>
  <si>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</si>
  <si>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</si>
  <si>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</si>
  <si>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</si>
  <si>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</si>
  <si>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</si>
  <si>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</si>
  <si>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</si>
  <si>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</si>
  <si>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</si>
  <si>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</si>
  <si>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</si>
  <si>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</si>
  <si>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</si>
  <si>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</si>
  <si>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</si>
  <si>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</si>
  <si>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</si>
  <si>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</si>
  <si>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</si>
  <si>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</si>
  <si>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</si>
  <si>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</si>
  <si>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</si>
  <si>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</si>
  <si>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</si>
  <si>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</si>
  <si>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</si>
  <si>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</si>
  <si>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</si>
  <si>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</si>
  <si>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</si>
  <si>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</si>
  <si>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</si>
  <si>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</si>
  <si>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</si>
  <si>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</si>
  <si>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</si>
  <si>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</si>
  <si>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</si>
  <si>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</si>
  <si>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</si>
  <si>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</si>
  <si>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</si>
  <si>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</si>
  <si>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</si>
  <si>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</si>
  <si>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</si>
  <si>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</si>
  <si>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</si>
  <si>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</si>
  <si>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</si>
  <si>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</si>
  <si>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</si>
  <si>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</si>
  <si>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</si>
  <si>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</si>
  <si>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</si>
  <si>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</si>
  <si>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</si>
  <si>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</si>
  <si>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</si>
  <si>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</si>
  <si>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</si>
  <si>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</si>
  <si>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</si>
  <si>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</si>
  <si>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</si>
  <si>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</si>
  <si>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</si>
  <si>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</si>
  <si>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</si>
  <si>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</si>
  <si>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</si>
  <si>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</si>
  <si>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</si>
  <si>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</si>
  <si>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</si>
  <si>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</si>
  <si>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</si>
  <si>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</si>
  <si>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</si>
  <si>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</si>
  <si>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</si>
  <si>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</si>
  <si>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</si>
  <si>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</si>
  <si>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</si>
  <si>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</si>
  <si>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</si>
  <si>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</si>
  <si>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</si>
  <si>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</si>
  <si>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</si>
  <si>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</si>
  <si>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</si>
  <si>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</si>
  <si>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</si>
  <si>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</si>
  <si>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</si>
  <si>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</si>
  <si>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</si>
  <si>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</si>
  <si>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</si>
  <si>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</si>
  <si>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</si>
  <si>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</si>
  <si>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</si>
  <si>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</si>
  <si>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</si>
  <si>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</si>
  <si>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</si>
  <si>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</si>
  <si>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</si>
  <si>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</si>
  <si>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</si>
  <si>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</si>
  <si>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</si>
  <si>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</si>
  <si>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</si>
  <si>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</si>
  <si>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</si>
  <si>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</si>
  <si>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</si>
  <si>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</si>
  <si>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</si>
  <si>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</si>
  <si>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</si>
  <si>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</si>
  <si>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</si>
  <si>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</si>
  <si>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</si>
  <si>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</si>
  <si>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</si>
  <si>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</si>
  <si>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</si>
  <si>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</si>
  <si>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</si>
  <si>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</si>
  <si>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</si>
  <si>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</si>
  <si>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</si>
  <si>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</si>
  <si>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</si>
  <si>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</si>
  <si>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</si>
  <si>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</si>
  <si>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</si>
  <si>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</si>
  <si>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</si>
  <si>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</si>
  <si>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</si>
  <si>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</si>
  <si>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</si>
  <si>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</si>
  <si>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</si>
  <si>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</si>
  <si>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</si>
  <si>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</si>
  <si>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</si>
  <si>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</si>
  <si>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</si>
  <si>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</si>
  <si>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</si>
  <si>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</si>
  <si>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</si>
  <si>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</si>
  <si>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</si>
  <si>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</si>
  <si>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</si>
  <si>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</si>
  <si>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</si>
  <si>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</si>
  <si>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</si>
  <si>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</si>
  <si>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</si>
  <si>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</si>
  <si>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</si>
  <si>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</si>
  <si>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</si>
  <si>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</si>
  <si>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</si>
  <si>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</si>
  <si>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</si>
  <si>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</si>
  <si>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</si>
  <si>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</si>
  <si>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</si>
  <si>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</si>
  <si>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</si>
  <si>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</si>
  <si>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Верхошижемский район, пгтВерхошижемье</t>
  </si>
  <si>
    <t>замена линий электропередачи 0,4 кВ 0,950 км</t>
  </si>
  <si>
    <t>ВЛ 0,4 кВ Ф-1, идущая от ТП 10/0,4 кВ № 706, протяженностью 950 м, адрес: Кировская область, Верхошижемский район, пгт Верхошижемье, ул. Чащинская</t>
  </si>
  <si>
    <t>Лист осмотра от 30.11.2023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</si>
  <si>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</si>
  <si>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</si>
  <si>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</si>
  <si>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</si>
  <si>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</si>
  <si>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</si>
  <si>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</si>
  <si>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</si>
  <si>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</si>
  <si>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</si>
  <si>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</si>
  <si>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</si>
  <si>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</si>
  <si>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</si>
  <si>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</si>
  <si>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</si>
  <si>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</si>
  <si>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</si>
  <si>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</si>
  <si>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</si>
  <si>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</si>
  <si>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</si>
  <si>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</si>
  <si>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</si>
  <si>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</si>
  <si>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</si>
  <si>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</si>
  <si>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</si>
  <si>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</si>
  <si>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</si>
  <si>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</si>
  <si>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</si>
  <si>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</si>
  <si>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</si>
  <si>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</si>
  <si>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</si>
  <si>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</si>
  <si>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</si>
  <si>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</si>
  <si>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</si>
  <si>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</si>
  <si>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</si>
  <si>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</si>
  <si>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</si>
  <si>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</si>
  <si>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</si>
  <si>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</si>
  <si>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</si>
  <si>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</si>
  <si>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</si>
  <si>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</si>
  <si>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</si>
  <si>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</si>
  <si>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</si>
  <si>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</si>
  <si>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</si>
  <si>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</si>
  <si>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</si>
  <si>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</si>
  <si>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</si>
  <si>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</si>
  <si>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</si>
  <si>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</si>
  <si>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</si>
  <si>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</si>
  <si>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</si>
  <si>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</si>
  <si>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</si>
  <si>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</si>
  <si>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</si>
  <si>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</si>
  <si>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</si>
  <si>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</si>
  <si>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</si>
  <si>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</si>
  <si>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</si>
  <si>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</si>
  <si>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</si>
  <si>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</si>
  <si>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</si>
  <si>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</si>
  <si>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</si>
  <si>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</si>
  <si>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</si>
  <si>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</si>
  <si>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</si>
  <si>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</si>
  <si>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</si>
  <si>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</si>
  <si>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</si>
  <si>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</si>
  <si>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</si>
  <si>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</si>
  <si>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</si>
  <si>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</si>
  <si>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</si>
  <si>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</si>
  <si>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</si>
  <si>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</si>
  <si>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</si>
  <si>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</si>
  <si>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</si>
  <si>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</si>
  <si>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</si>
  <si>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</si>
  <si>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</si>
  <si>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</si>
  <si>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</si>
  <si>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</si>
  <si>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</si>
  <si>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</si>
  <si>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</si>
  <si>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</si>
  <si>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</si>
  <si>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</si>
  <si>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</si>
  <si>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</si>
  <si>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</si>
  <si>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</si>
  <si>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</si>
  <si>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</si>
  <si>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</si>
  <si>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</si>
  <si>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</si>
  <si>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</si>
  <si>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</si>
  <si>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</si>
  <si>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</si>
  <si>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</si>
  <si>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</si>
  <si>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</si>
  <si>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</si>
  <si>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</si>
  <si>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</si>
  <si>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</si>
  <si>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</si>
  <si>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</si>
  <si>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</si>
  <si>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</si>
  <si>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</si>
  <si>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</si>
  <si>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</si>
  <si>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</si>
  <si>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</si>
  <si>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</si>
  <si>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</si>
  <si>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</si>
  <si>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</si>
  <si>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</si>
  <si>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</si>
  <si>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</si>
  <si>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</si>
  <si>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</si>
  <si>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</si>
  <si>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</si>
  <si>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</si>
  <si>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</si>
  <si>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</si>
  <si>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</si>
  <si>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</si>
  <si>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</si>
  <si>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</si>
  <si>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</si>
  <si>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</si>
  <si>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</si>
  <si>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</si>
  <si>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</si>
  <si>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</si>
  <si>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</si>
  <si>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</si>
  <si>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</si>
  <si>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</si>
  <si>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</si>
  <si>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</si>
  <si>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</si>
  <si>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</si>
  <si>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</si>
  <si>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</si>
  <si>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</si>
  <si>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</si>
  <si>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</si>
  <si>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</si>
  <si>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</si>
  <si>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</si>
  <si>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</si>
  <si>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</si>
  <si>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0,576,2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</si>
  <si>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</si>
  <si>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</si>
  <si>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</si>
  <si>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</si>
  <si>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</si>
  <si>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</si>
  <si>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</si>
  <si>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</si>
  <si>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</si>
  <si>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</si>
  <si>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</si>
  <si>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</si>
  <si>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</si>
  <si>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</si>
  <si>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</si>
  <si>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</si>
  <si>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</si>
  <si>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</si>
  <si>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</si>
  <si>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</si>
  <si>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</si>
  <si>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</si>
  <si>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</si>
  <si>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</si>
  <si>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</si>
  <si>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</si>
  <si>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</si>
  <si>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</si>
  <si>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</si>
  <si>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</si>
  <si>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</si>
  <si>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</si>
  <si>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</si>
  <si>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</si>
  <si>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</si>
  <si>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</si>
  <si>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</si>
  <si>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</si>
  <si>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</si>
  <si>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</si>
  <si>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</si>
  <si>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</si>
  <si>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</si>
  <si>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</si>
  <si>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</si>
  <si>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</si>
  <si>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</si>
  <si>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</si>
  <si>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</si>
  <si>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</si>
  <si>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</si>
  <si>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</si>
  <si>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</si>
  <si>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</si>
  <si>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</si>
  <si>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</si>
  <si>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область,Верхошижемский район, пгт Верхошижемье</t>
  </si>
  <si>
    <t>замена</t>
  </si>
  <si>
    <t xml:space="preserve">удовлетворительное </t>
  </si>
  <si>
    <t>1981</t>
  </si>
  <si>
    <t>одно</t>
  </si>
  <si>
    <t>АС-50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</si>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</sst>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BE-4A51-A35B-BE0E119B102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BE-4A51-A35B-BE0E119B1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152"/>
        <c:axId val="2047592048"/>
      </c:lineChart>
      <c:catAx>
        <c:axId val="204758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535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2989348.52/1000000</f>
        <v>2.9893485200000001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2.491123766666667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О_ВЛ00045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4" t="s">
        <v>1</v>
      </c>
      <c r="B19" s="284" t="s">
        <v>40</v>
      </c>
      <c r="C19" s="285" t="s">
        <v>175</v>
      </c>
      <c r="D19" s="284" t="s">
        <v>174</v>
      </c>
      <c r="E19" s="284" t="s">
        <v>39</v>
      </c>
      <c r="F19" s="284" t="s">
        <v>38</v>
      </c>
      <c r="G19" s="284" t="s">
        <v>170</v>
      </c>
      <c r="H19" s="284" t="s">
        <v>37</v>
      </c>
      <c r="I19" s="284" t="s">
        <v>36</v>
      </c>
      <c r="J19" s="284" t="s">
        <v>35</v>
      </c>
      <c r="K19" s="284" t="s">
        <v>34</v>
      </c>
      <c r="L19" s="284" t="s">
        <v>33</v>
      </c>
      <c r="M19" s="284" t="s">
        <v>32</v>
      </c>
      <c r="N19" s="284" t="s">
        <v>31</v>
      </c>
      <c r="O19" s="284" t="s">
        <v>30</v>
      </c>
      <c r="P19" s="284" t="s">
        <v>29</v>
      </c>
      <c r="Q19" s="284" t="s">
        <v>173</v>
      </c>
      <c r="R19" s="284"/>
      <c r="S19" s="28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4"/>
      <c r="B20" s="284"/>
      <c r="C20" s="286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1" t="s">
        <v>171</v>
      </c>
      <c r="R20" s="32" t="s">
        <v>172</v>
      </c>
      <c r="S20" s="28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О_ВЛ00045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</row>
    <row r="16" spans="1:20" s="131" customFormat="1" ht="37.5" x14ac:dyDescent="0.3">
      <c r="A16" s="130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1"/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</row>
    <row r="21" spans="1:113" ht="46.5" customHeight="1" x14ac:dyDescent="0.25">
      <c r="A21" s="292" t="s">
        <v>1</v>
      </c>
      <c r="B21" s="295" t="s">
        <v>132</v>
      </c>
      <c r="C21" s="296"/>
      <c r="D21" s="299" t="s">
        <v>62</v>
      </c>
      <c r="E21" s="295" t="s">
        <v>229</v>
      </c>
      <c r="F21" s="296"/>
      <c r="G21" s="295" t="s">
        <v>150</v>
      </c>
      <c r="H21" s="296"/>
      <c r="I21" s="295" t="s">
        <v>61</v>
      </c>
      <c r="J21" s="296"/>
      <c r="K21" s="299" t="s">
        <v>60</v>
      </c>
      <c r="L21" s="295" t="s">
        <v>59</v>
      </c>
      <c r="M21" s="296"/>
      <c r="N21" s="295" t="s">
        <v>226</v>
      </c>
      <c r="O21" s="296"/>
      <c r="P21" s="299" t="s">
        <v>58</v>
      </c>
      <c r="Q21" s="288" t="s">
        <v>57</v>
      </c>
      <c r="R21" s="289"/>
      <c r="S21" s="290" t="s">
        <v>56</v>
      </c>
      <c r="T21" s="290"/>
    </row>
    <row r="22" spans="1:113" ht="204.75" customHeight="1" x14ac:dyDescent="0.25">
      <c r="A22" s="293"/>
      <c r="B22" s="297"/>
      <c r="C22" s="298"/>
      <c r="D22" s="302"/>
      <c r="E22" s="297"/>
      <c r="F22" s="298"/>
      <c r="G22" s="297"/>
      <c r="H22" s="298"/>
      <c r="I22" s="297"/>
      <c r="J22" s="298"/>
      <c r="K22" s="300"/>
      <c r="L22" s="297"/>
      <c r="M22" s="298"/>
      <c r="N22" s="297"/>
      <c r="O22" s="298"/>
      <c r="P22" s="300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4"/>
      <c r="B23" s="107" t="s">
        <v>51</v>
      </c>
      <c r="C23" s="107" t="s">
        <v>52</v>
      </c>
      <c r="D23" s="300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1" t="s">
        <v>232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6" zoomScale="55" zoomScaleSheetLayoutView="55" workbookViewId="0">
      <selection activeCell="U25" sqref="U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О_ВЛ00045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6" t="s">
        <v>212</v>
      </c>
      <c r="C21" s="307"/>
      <c r="D21" s="306" t="s">
        <v>214</v>
      </c>
      <c r="E21" s="307"/>
      <c r="F21" s="288" t="s">
        <v>34</v>
      </c>
      <c r="G21" s="311"/>
      <c r="H21" s="311"/>
      <c r="I21" s="289"/>
      <c r="J21" s="304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4" t="s">
        <v>66</v>
      </c>
      <c r="T21" s="304" t="s">
        <v>218</v>
      </c>
      <c r="U21" s="304" t="s">
        <v>213</v>
      </c>
      <c r="V21" s="306" t="s">
        <v>65</v>
      </c>
      <c r="W21" s="307"/>
      <c r="X21" s="288" t="s">
        <v>57</v>
      </c>
      <c r="Y21" s="311"/>
      <c r="Z21" s="290" t="s">
        <v>56</v>
      </c>
      <c r="AA21" s="290"/>
    </row>
    <row r="22" spans="1:28" ht="216" customHeight="1" x14ac:dyDescent="0.25">
      <c r="A22" s="310"/>
      <c r="B22" s="308"/>
      <c r="C22" s="309"/>
      <c r="D22" s="308"/>
      <c r="E22" s="309"/>
      <c r="F22" s="288" t="s">
        <v>64</v>
      </c>
      <c r="G22" s="289"/>
      <c r="H22" s="288" t="s">
        <v>63</v>
      </c>
      <c r="I22" s="289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409.5" customHeight="1" x14ac:dyDescent="0.25">
      <c r="A25" s="92"/>
      <c r="B25" s="159" t="s">
        <v>273</v>
      </c>
      <c r="C25" s="159" t="s">
        <v>273</v>
      </c>
      <c r="D25" s="142" t="str">
        <f>C25</f>
        <v>ВЛ 0,4 кВ Ф-1, идущая от ТП 10/0,4 кВ № 706, протяженностью 950 м, адрес: Кировская область, Верхошижемский район, пгт Верхошижемье, ул. Чащинская</v>
      </c>
      <c r="E25" s="86" t="str">
        <f>C25</f>
        <v>ВЛ 0,4 кВ Ф-1, идущая от ТП 10/0,4 кВ № 706, протяженностью 950 м, адрес: Кировская область, Верхошижемский район, пгт Верхошижемье, ул. Чащинская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521</v>
      </c>
      <c r="K25" s="268" t="s">
        <v>522</v>
      </c>
      <c r="L25" s="268" t="s">
        <v>522</v>
      </c>
      <c r="M25" s="269" t="s">
        <v>523</v>
      </c>
      <c r="N25" s="270" t="s">
        <v>524</v>
      </c>
      <c r="O25" s="268" t="s">
        <v>267</v>
      </c>
      <c r="P25" s="271" t="str">
        <f>O25</f>
        <v>воздушная</v>
      </c>
      <c r="Q25" s="271">
        <v>0.95</v>
      </c>
      <c r="R25" s="145">
        <v>0.95</v>
      </c>
      <c r="S25" s="267" t="s">
        <v>521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520</v>
      </c>
      <c r="Z25" s="93" t="s">
        <v>274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О_ВЛ00045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3"/>
      <c r="B14" s="283"/>
      <c r="C14" s="2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1"/>
      <c r="B17" s="281"/>
      <c r="C17" s="28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2.6222355438596496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532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О_ВЛ00045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9"/>
      <c r="AB13" s="9"/>
    </row>
    <row r="14" spans="1:28" ht="18.75" x14ac:dyDescent="0.25">
      <c r="A14" s="279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112"/>
      <c r="AB16" s="112"/>
    </row>
    <row r="17" spans="1:2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112"/>
      <c r="AB17" s="112"/>
    </row>
    <row r="18" spans="1:28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112"/>
      <c r="AB18" s="112"/>
    </row>
    <row r="19" spans="1:2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112"/>
      <c r="AB19" s="112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3"/>
      <c r="AB20" s="113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3"/>
      <c r="AB21" s="113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4"/>
      <c r="AB22" s="114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7.42578125" style="49" bestFit="1" customWidth="1"/>
    <col min="34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3" t="s">
        <v>131</v>
      </c>
      <c r="B20" s="323" t="s">
        <v>130</v>
      </c>
      <c r="C20" s="319" t="s">
        <v>129</v>
      </c>
      <c r="D20" s="319"/>
      <c r="E20" s="326" t="s">
        <v>128</v>
      </c>
      <c r="F20" s="326"/>
      <c r="G20" s="333" t="s">
        <v>236</v>
      </c>
      <c r="H20" s="323" t="s">
        <v>235</v>
      </c>
      <c r="I20" s="320" t="s">
        <v>525</v>
      </c>
      <c r="J20" s="321"/>
      <c r="K20" s="321"/>
      <c r="L20" s="321"/>
      <c r="M20" s="320" t="s">
        <v>526</v>
      </c>
      <c r="N20" s="321"/>
      <c r="O20" s="321"/>
      <c r="P20" s="321"/>
      <c r="Q20" s="320" t="s">
        <v>527</v>
      </c>
      <c r="R20" s="321"/>
      <c r="S20" s="321"/>
      <c r="T20" s="321"/>
      <c r="U20" s="320" t="s">
        <v>528</v>
      </c>
      <c r="V20" s="321"/>
      <c r="W20" s="321"/>
      <c r="X20" s="321"/>
      <c r="Y20" s="320" t="s">
        <v>529</v>
      </c>
      <c r="Z20" s="321"/>
      <c r="AA20" s="321"/>
      <c r="AB20" s="321"/>
      <c r="AC20" s="320" t="s">
        <v>530</v>
      </c>
      <c r="AD20" s="321"/>
      <c r="AE20" s="321"/>
      <c r="AF20" s="321"/>
      <c r="AG20" s="320" t="s">
        <v>531</v>
      </c>
      <c r="AH20" s="321"/>
      <c r="AI20" s="321"/>
      <c r="AJ20" s="321"/>
      <c r="AK20" s="328" t="s">
        <v>127</v>
      </c>
      <c r="AL20" s="328"/>
      <c r="AM20" s="121"/>
      <c r="AN20" s="72"/>
      <c r="AO20" s="72"/>
    </row>
    <row r="21" spans="1:41" ht="99.75" customHeight="1" x14ac:dyDescent="0.25">
      <c r="A21" s="324"/>
      <c r="B21" s="324"/>
      <c r="C21" s="319"/>
      <c r="D21" s="319"/>
      <c r="E21" s="326"/>
      <c r="F21" s="326"/>
      <c r="G21" s="334"/>
      <c r="H21" s="324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8"/>
      <c r="AL21" s="328"/>
    </row>
    <row r="22" spans="1:41" ht="89.25" customHeight="1" x14ac:dyDescent="0.25">
      <c r="A22" s="325"/>
      <c r="B22" s="325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2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2.9893485200000001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2.9893485200000001</v>
      </c>
      <c r="AH24" s="68" t="str">
        <f>IF(LEFT($AM$24,4)="2022",RIGHT($AM$24,1),"")</f>
        <v>2</v>
      </c>
      <c r="AI24" s="68"/>
      <c r="AJ24" s="68"/>
      <c r="AK24" s="68">
        <f>'1. паспорт местоположение'!C48</f>
        <v>2.9893485200000001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2.9893485200000001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2.9893485200000001</v>
      </c>
      <c r="AH27" s="68" t="str">
        <f t="shared" ref="AH27:AH63" si="15">IF(LEFT($AM$24,4)="2022",RIGHT($AM$24,1),"")</f>
        <v>2</v>
      </c>
      <c r="AI27" s="68"/>
      <c r="AJ27" s="68"/>
      <c r="AK27" s="119">
        <f>AK24</f>
        <v>2.9893485200000001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2.491123766666667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2.491123766666667</v>
      </c>
      <c r="AH30" s="68" t="str">
        <f t="shared" si="15"/>
        <v>2</v>
      </c>
      <c r="AI30" s="68"/>
      <c r="AJ30" s="68"/>
      <c r="AK30" s="119">
        <f>'1. паспорт местоположение'!C49</f>
        <v>2.491123766666667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2.4911237700000002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2.4911237700000002</v>
      </c>
      <c r="AH32" s="68">
        <v>2</v>
      </c>
      <c r="AI32" s="68"/>
      <c r="AJ32" s="68"/>
      <c r="AK32" s="119">
        <v>2.4911237700000002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0.95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0.95</v>
      </c>
      <c r="AH39" s="68" t="str">
        <f t="shared" si="15"/>
        <v>2</v>
      </c>
      <c r="AI39" s="68"/>
      <c r="AJ39" s="68"/>
      <c r="AK39" s="119">
        <v>0.95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0.95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0.95</v>
      </c>
      <c r="AH47" s="68" t="str">
        <f t="shared" si="15"/>
        <v>2</v>
      </c>
      <c r="AI47" s="68"/>
      <c r="AJ47" s="68"/>
      <c r="AK47" s="119">
        <f>AK39</f>
        <v>0.95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2.491123766666667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2.491123766666667</v>
      </c>
      <c r="AH52" s="68" t="str">
        <f t="shared" si="15"/>
        <v>2</v>
      </c>
      <c r="AI52" s="68"/>
      <c r="AJ52" s="68"/>
      <c r="AK52" s="119">
        <f>AK30</f>
        <v>2.491123766666667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0.95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0.95</v>
      </c>
      <c r="AH56" s="68" t="str">
        <f t="shared" si="15"/>
        <v>2</v>
      </c>
      <c r="AI56" s="68"/>
      <c r="AJ56" s="68"/>
      <c r="AK56" s="119">
        <f>AK39+AK41</f>
        <v>0.95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0.95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0.95</v>
      </c>
      <c r="AH63" s="68" t="str">
        <f t="shared" si="15"/>
        <v>2</v>
      </c>
      <c r="AI63" s="68"/>
      <c r="AJ63" s="68"/>
      <c r="AK63" s="119">
        <v>0.95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7" t="s">
        <v>535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52" t="s">
        <v>270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79" t="s">
        <v>278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53" t="s">
        <v>279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280</v>
      </c>
      <c r="AL24" s="353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39" t="s">
        <v>281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2989348.52/1.2</f>
        <v>2491123.7666666666</v>
      </c>
      <c r="AL25" s="341"/>
      <c r="AM25" s="172"/>
      <c r="AN25" s="342" t="s">
        <v>282</v>
      </c>
      <c r="AO25" s="342"/>
      <c r="AP25" s="342"/>
      <c r="AQ25" s="343"/>
      <c r="AR25" s="343"/>
      <c r="AS25" s="171"/>
    </row>
    <row r="26" spans="1:45" ht="17.25" customHeight="1" x14ac:dyDescent="0.25">
      <c r="A26" s="344" t="s">
        <v>283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284</v>
      </c>
      <c r="AL26" s="346"/>
      <c r="AM26" s="172"/>
      <c r="AN26" s="347" t="s">
        <v>285</v>
      </c>
      <c r="AO26" s="348"/>
      <c r="AP26" s="349"/>
      <c r="AQ26" s="350" t="s">
        <v>284</v>
      </c>
      <c r="AR26" s="351"/>
      <c r="AS26" s="171"/>
    </row>
    <row r="27" spans="1:45" ht="17.25" customHeight="1" x14ac:dyDescent="0.25">
      <c r="A27" s="344" t="s">
        <v>286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2"/>
      <c r="AN27" s="347" t="s">
        <v>287</v>
      </c>
      <c r="AO27" s="348"/>
      <c r="AP27" s="349"/>
      <c r="AQ27" s="350" t="s">
        <v>284</v>
      </c>
      <c r="AR27" s="351"/>
      <c r="AS27" s="171"/>
    </row>
    <row r="28" spans="1:45" ht="27.75" customHeight="1" thickBot="1" x14ac:dyDescent="0.3">
      <c r="A28" s="355" t="s">
        <v>288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284</v>
      </c>
      <c r="AL28" s="358"/>
      <c r="AM28" s="172"/>
      <c r="AN28" s="359" t="s">
        <v>289</v>
      </c>
      <c r="AO28" s="360"/>
      <c r="AP28" s="361"/>
      <c r="AQ28" s="350" t="s">
        <v>284</v>
      </c>
      <c r="AR28" s="351"/>
      <c r="AS28" s="171"/>
    </row>
    <row r="29" spans="1:45" ht="17.25" customHeight="1" x14ac:dyDescent="0.25">
      <c r="A29" s="363" t="s">
        <v>290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284</v>
      </c>
      <c r="AL29" s="366"/>
      <c r="AM29" s="172"/>
      <c r="AN29" s="367"/>
      <c r="AO29" s="368"/>
      <c r="AP29" s="368"/>
      <c r="AQ29" s="350"/>
      <c r="AR29" s="354"/>
      <c r="AS29" s="171"/>
    </row>
    <row r="30" spans="1:45" ht="17.25" customHeight="1" x14ac:dyDescent="0.25">
      <c r="A30" s="344" t="s">
        <v>291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284</v>
      </c>
      <c r="AL30" s="346"/>
      <c r="AM30" s="172"/>
      <c r="AS30" s="171"/>
    </row>
    <row r="31" spans="1:45" ht="17.25" customHeight="1" x14ac:dyDescent="0.25">
      <c r="A31" s="344" t="s">
        <v>292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284</v>
      </c>
      <c r="AL31" s="346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44" t="s">
        <v>293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284</v>
      </c>
      <c r="AL32" s="346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44" t="s">
        <v>294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284</v>
      </c>
      <c r="AL33" s="362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44" t="s">
        <v>295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284</v>
      </c>
      <c r="AL34" s="346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284</v>
      </c>
      <c r="AL35" s="346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69" t="s">
        <v>296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284</v>
      </c>
      <c r="AL36" s="358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284</v>
      </c>
      <c r="AL37" s="366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44" t="s">
        <v>297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284</v>
      </c>
      <c r="AL38" s="346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69" t="s">
        <v>298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284</v>
      </c>
      <c r="AL39" s="358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39" t="s">
        <v>299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284</v>
      </c>
      <c r="AL40" s="366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44" t="s">
        <v>300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284</v>
      </c>
      <c r="AL41" s="346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44" t="s">
        <v>301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284</v>
      </c>
      <c r="AL42" s="346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44" t="s">
        <v>302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284</v>
      </c>
      <c r="AL43" s="346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44" t="s">
        <v>303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284</v>
      </c>
      <c r="AL44" s="346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44" t="s">
        <v>304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284</v>
      </c>
      <c r="AL45" s="346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1" t="s">
        <v>305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284</v>
      </c>
      <c r="AL46" s="373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44" t="s">
        <v>306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284</v>
      </c>
      <c r="AL48" s="346"/>
      <c r="AM48" s="346" t="s">
        <v>284</v>
      </c>
      <c r="AN48" s="346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44" t="s">
        <v>307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284</v>
      </c>
      <c r="AL49" s="346"/>
      <c r="AM49" s="346" t="s">
        <v>284</v>
      </c>
      <c r="AN49" s="346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69" t="s">
        <v>308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284</v>
      </c>
      <c r="AL50" s="358"/>
      <c r="AM50" s="358" t="s">
        <v>284</v>
      </c>
      <c r="AN50" s="358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78" t="s">
        <v>309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0" t="s">
        <v>310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284</v>
      </c>
      <c r="AL53" s="362"/>
      <c r="AM53" s="362" t="s">
        <v>284</v>
      </c>
      <c r="AN53" s="362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44" t="s">
        <v>311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284</v>
      </c>
      <c r="AL54" s="346"/>
      <c r="AM54" s="346" t="s">
        <v>284</v>
      </c>
      <c r="AN54" s="346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44" t="s">
        <v>312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284</v>
      </c>
      <c r="AL55" s="346"/>
      <c r="AM55" s="346" t="s">
        <v>284</v>
      </c>
      <c r="AN55" s="346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69" t="s">
        <v>313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284</v>
      </c>
      <c r="AL56" s="358"/>
      <c r="AM56" s="358" t="s">
        <v>284</v>
      </c>
      <c r="AN56" s="358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78" t="s">
        <v>314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82" t="s">
        <v>315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284</v>
      </c>
      <c r="AL59" s="384"/>
      <c r="AM59" s="384" t="s">
        <v>284</v>
      </c>
      <c r="AN59" s="384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44" t="s">
        <v>316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284</v>
      </c>
      <c r="AL60" s="346"/>
      <c r="AM60" s="385" t="s">
        <v>284</v>
      </c>
      <c r="AN60" s="346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44" t="s">
        <v>317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284</v>
      </c>
      <c r="AL61" s="346"/>
      <c r="AM61" s="385" t="s">
        <v>284</v>
      </c>
      <c r="AN61" s="346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44" t="s">
        <v>293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284</v>
      </c>
      <c r="AL62" s="346"/>
      <c r="AM62" s="385" t="s">
        <v>284</v>
      </c>
      <c r="AN62" s="346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284</v>
      </c>
      <c r="AL63" s="346"/>
      <c r="AM63" s="385" t="s">
        <v>284</v>
      </c>
      <c r="AN63" s="346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284</v>
      </c>
      <c r="AL64" s="346"/>
      <c r="AM64" s="385" t="s">
        <v>284</v>
      </c>
      <c r="AN64" s="346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44" t="s">
        <v>318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284</v>
      </c>
      <c r="AL65" s="346"/>
      <c r="AM65" s="385" t="s">
        <v>284</v>
      </c>
      <c r="AN65" s="346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86" t="s">
        <v>319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284</v>
      </c>
      <c r="AL66" s="385"/>
      <c r="AM66" s="385" t="s">
        <v>284</v>
      </c>
      <c r="AN66" s="385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44" t="s">
        <v>320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284</v>
      </c>
      <c r="AL67" s="346"/>
      <c r="AM67" s="385" t="s">
        <v>284</v>
      </c>
      <c r="AN67" s="346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86" t="s">
        <v>321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284</v>
      </c>
      <c r="AL68" s="385"/>
      <c r="AM68" s="385" t="s">
        <v>284</v>
      </c>
      <c r="AN68" s="385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44" t="s">
        <v>322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284</v>
      </c>
      <c r="AL69" s="346"/>
      <c r="AM69" s="385" t="s">
        <v>284</v>
      </c>
      <c r="AN69" s="346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93" t="s">
        <v>323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284</v>
      </c>
      <c r="AL70" s="385"/>
      <c r="AM70" s="385" t="s">
        <v>284</v>
      </c>
      <c r="AN70" s="385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44" t="s">
        <v>296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284</v>
      </c>
      <c r="AL71" s="346"/>
      <c r="AM71" s="385" t="s">
        <v>284</v>
      </c>
      <c r="AN71" s="346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89" t="s">
        <v>324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284</v>
      </c>
      <c r="AL72" s="392"/>
      <c r="AM72" s="392" t="s">
        <v>284</v>
      </c>
      <c r="AN72" s="392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78" t="s">
        <v>325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86" t="s">
        <v>321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284</v>
      </c>
      <c r="AL75" s="385"/>
      <c r="AM75" s="395" t="s">
        <v>284</v>
      </c>
      <c r="AN75" s="395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44" t="s">
        <v>320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284</v>
      </c>
      <c r="AL76" s="346"/>
      <c r="AM76" s="395" t="s">
        <v>284</v>
      </c>
      <c r="AN76" s="396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44" t="s">
        <v>322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284</v>
      </c>
      <c r="AL77" s="346"/>
      <c r="AM77" s="395" t="s">
        <v>284</v>
      </c>
      <c r="AN77" s="396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44" t="s">
        <v>296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284</v>
      </c>
      <c r="AL78" s="346"/>
      <c r="AM78" s="395" t="s">
        <v>284</v>
      </c>
      <c r="AN78" s="396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44" t="s">
        <v>326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284</v>
      </c>
      <c r="AL79" s="346"/>
      <c r="AM79" s="395" t="s">
        <v>284</v>
      </c>
      <c r="AN79" s="396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44" t="s">
        <v>327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284</v>
      </c>
      <c r="AL80" s="346"/>
      <c r="AM80" s="395" t="s">
        <v>284</v>
      </c>
      <c r="AN80" s="396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44" t="s">
        <v>328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284</v>
      </c>
      <c r="AL81" s="346"/>
      <c r="AM81" s="395" t="s">
        <v>284</v>
      </c>
      <c r="AN81" s="396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44" t="s">
        <v>329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284</v>
      </c>
      <c r="AL82" s="346"/>
      <c r="AM82" s="395" t="s">
        <v>284</v>
      </c>
      <c r="AN82" s="396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93" t="s">
        <v>330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284</v>
      </c>
      <c r="AL83" s="385"/>
      <c r="AM83" s="395" t="s">
        <v>284</v>
      </c>
      <c r="AN83" s="395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93" t="s">
        <v>331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284</v>
      </c>
      <c r="AL84" s="385"/>
      <c r="AM84" s="395" t="s">
        <v>284</v>
      </c>
      <c r="AN84" s="395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44" t="s">
        <v>332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284</v>
      </c>
      <c r="AL85" s="346"/>
      <c r="AM85" s="395" t="s">
        <v>284</v>
      </c>
      <c r="AN85" s="396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86" t="s">
        <v>333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284</v>
      </c>
      <c r="AL86" s="385"/>
      <c r="AM86" s="395" t="s">
        <v>284</v>
      </c>
      <c r="AN86" s="395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86" t="s">
        <v>334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284</v>
      </c>
      <c r="AL87" s="385"/>
      <c r="AM87" s="395" t="s">
        <v>284</v>
      </c>
      <c r="AN87" s="395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1" t="s">
        <v>335</v>
      </c>
      <c r="B88" s="402"/>
      <c r="C88" s="402"/>
      <c r="D88" s="403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04" t="s">
        <v>284</v>
      </c>
      <c r="AL88" s="405"/>
      <c r="AM88" s="406" t="s">
        <v>284</v>
      </c>
      <c r="AN88" s="407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1" t="s">
        <v>336</v>
      </c>
      <c r="B89" s="402"/>
      <c r="C89" s="402"/>
      <c r="D89" s="403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04" t="s">
        <v>284</v>
      </c>
      <c r="AL89" s="405"/>
      <c r="AM89" s="406" t="s">
        <v>284</v>
      </c>
      <c r="AN89" s="407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97" t="s">
        <v>284</v>
      </c>
      <c r="AL90" s="398"/>
      <c r="AM90" s="399" t="s">
        <v>284</v>
      </c>
      <c r="AN90" s="400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09" t="s">
        <v>266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09" t="s">
        <v>535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</row>
    <row r="15" spans="1:44" ht="59.25" customHeight="1" x14ac:dyDescent="0.25">
      <c r="A15" s="410" t="s">
        <v>270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08" t="s">
        <v>343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19" t="s">
        <v>344</v>
      </c>
      <c r="B21" s="319" t="s">
        <v>345</v>
      </c>
      <c r="C21" s="416" t="s">
        <v>346</v>
      </c>
      <c r="D21" s="416"/>
      <c r="E21" s="416"/>
      <c r="F21" s="416"/>
      <c r="G21" s="416"/>
      <c r="H21" s="416"/>
      <c r="I21" s="417" t="s">
        <v>347</v>
      </c>
      <c r="J21" s="418" t="s">
        <v>348</v>
      </c>
      <c r="K21" s="319" t="s">
        <v>349</v>
      </c>
      <c r="L21" s="411" t="s">
        <v>350</v>
      </c>
    </row>
    <row r="22" spans="1:12" ht="58.5" customHeight="1" x14ac:dyDescent="0.25">
      <c r="A22" s="319"/>
      <c r="B22" s="319"/>
      <c r="C22" s="325" t="s">
        <v>0</v>
      </c>
      <c r="D22" s="325"/>
      <c r="E22" s="412" t="s">
        <v>351</v>
      </c>
      <c r="F22" s="413"/>
      <c r="G22" s="414" t="s">
        <v>352</v>
      </c>
      <c r="H22" s="415"/>
      <c r="I22" s="417"/>
      <c r="J22" s="419"/>
      <c r="K22" s="319"/>
      <c r="L22" s="411"/>
    </row>
    <row r="23" spans="1:12" ht="31.5" x14ac:dyDescent="0.25">
      <c r="A23" s="319"/>
      <c r="B23" s="319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17"/>
      <c r="J23" s="420"/>
      <c r="K23" s="319"/>
      <c r="L23" s="411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47939</v>
      </c>
      <c r="D35" s="205">
        <v>47940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47969</v>
      </c>
      <c r="D39" s="205">
        <v>47969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47970</v>
      </c>
      <c r="D40" s="205">
        <v>47970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47969</v>
      </c>
      <c r="D42" s="205">
        <v>47969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47970</v>
      </c>
      <c r="D43" s="205">
        <v>47970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47971</v>
      </c>
      <c r="D44" s="205">
        <v>47971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48000</v>
      </c>
      <c r="D49" s="205">
        <v>48001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48029</v>
      </c>
      <c r="D53" s="205">
        <v>48029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48030</v>
      </c>
      <c r="D54" s="205">
        <v>48030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70" zoomScaleNormal="70" zoomScaleSheetLayoutView="70" workbookViewId="0">
      <selection activeCell="Y31" sqref="Y31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337" t="s">
        <v>535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</row>
    <row r="15" spans="1:48" ht="15.75" x14ac:dyDescent="0.25">
      <c r="A15" s="33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7" t="s">
        <v>270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</row>
    <row r="18" spans="1:48" ht="14.25" customHeight="1" x14ac:dyDescent="0.2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</row>
    <row r="19" spans="1:48" x14ac:dyDescent="0.25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</row>
    <row r="20" spans="1:48" s="212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12" customFormat="1" x14ac:dyDescent="0.25">
      <c r="A21" s="421" t="s">
        <v>411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2" customFormat="1" ht="58.5" customHeight="1" x14ac:dyDescent="0.25">
      <c r="A22" s="422" t="s">
        <v>412</v>
      </c>
      <c r="B22" s="425" t="s">
        <v>413</v>
      </c>
      <c r="C22" s="422" t="s">
        <v>414</v>
      </c>
      <c r="D22" s="422" t="s">
        <v>415</v>
      </c>
      <c r="E22" s="428" t="s">
        <v>416</v>
      </c>
      <c r="F22" s="429"/>
      <c r="G22" s="429"/>
      <c r="H22" s="429"/>
      <c r="I22" s="429"/>
      <c r="J22" s="429"/>
      <c r="K22" s="429"/>
      <c r="L22" s="430"/>
      <c r="M22" s="422" t="s">
        <v>417</v>
      </c>
      <c r="N22" s="422" t="s">
        <v>418</v>
      </c>
      <c r="O22" s="422" t="s">
        <v>419</v>
      </c>
      <c r="P22" s="432" t="s">
        <v>420</v>
      </c>
      <c r="Q22" s="432" t="s">
        <v>421</v>
      </c>
      <c r="R22" s="432" t="s">
        <v>422</v>
      </c>
      <c r="S22" s="432" t="s">
        <v>423</v>
      </c>
      <c r="T22" s="432"/>
      <c r="U22" s="435" t="s">
        <v>424</v>
      </c>
      <c r="V22" s="435" t="s">
        <v>425</v>
      </c>
      <c r="W22" s="432" t="s">
        <v>426</v>
      </c>
      <c r="X22" s="432" t="s">
        <v>427</v>
      </c>
      <c r="Y22" s="432" t="s">
        <v>428</v>
      </c>
      <c r="Z22" s="431" t="s">
        <v>429</v>
      </c>
      <c r="AA22" s="432" t="s">
        <v>430</v>
      </c>
      <c r="AB22" s="432" t="s">
        <v>431</v>
      </c>
      <c r="AC22" s="432" t="s">
        <v>432</v>
      </c>
      <c r="AD22" s="432" t="s">
        <v>433</v>
      </c>
      <c r="AE22" s="432" t="s">
        <v>434</v>
      </c>
      <c r="AF22" s="432" t="s">
        <v>435</v>
      </c>
      <c r="AG22" s="432"/>
      <c r="AH22" s="432"/>
      <c r="AI22" s="432"/>
      <c r="AJ22" s="432"/>
      <c r="AK22" s="432"/>
      <c r="AL22" s="432" t="s">
        <v>436</v>
      </c>
      <c r="AM22" s="432"/>
      <c r="AN22" s="432"/>
      <c r="AO22" s="432"/>
      <c r="AP22" s="432" t="s">
        <v>437</v>
      </c>
      <c r="AQ22" s="432"/>
      <c r="AR22" s="432" t="s">
        <v>438</v>
      </c>
      <c r="AS22" s="432" t="s">
        <v>439</v>
      </c>
      <c r="AT22" s="432" t="s">
        <v>440</v>
      </c>
      <c r="AU22" s="432" t="s">
        <v>441</v>
      </c>
      <c r="AV22" s="442" t="s">
        <v>442</v>
      </c>
    </row>
    <row r="23" spans="1:48" s="212" customFormat="1" ht="64.5" customHeight="1" x14ac:dyDescent="0.25">
      <c r="A23" s="423"/>
      <c r="B23" s="426"/>
      <c r="C23" s="423"/>
      <c r="D23" s="423"/>
      <c r="E23" s="440" t="s">
        <v>443</v>
      </c>
      <c r="F23" s="438" t="s">
        <v>72</v>
      </c>
      <c r="G23" s="438" t="s">
        <v>71</v>
      </c>
      <c r="H23" s="438" t="s">
        <v>70</v>
      </c>
      <c r="I23" s="436" t="s">
        <v>444</v>
      </c>
      <c r="J23" s="436" t="s">
        <v>445</v>
      </c>
      <c r="K23" s="436" t="s">
        <v>446</v>
      </c>
      <c r="L23" s="438" t="s">
        <v>447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351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448</v>
      </c>
      <c r="AG23" s="432"/>
      <c r="AH23" s="432" t="s">
        <v>449</v>
      </c>
      <c r="AI23" s="432"/>
      <c r="AJ23" s="422" t="s">
        <v>450</v>
      </c>
      <c r="AK23" s="422" t="s">
        <v>451</v>
      </c>
      <c r="AL23" s="422" t="s">
        <v>452</v>
      </c>
      <c r="AM23" s="422" t="s">
        <v>453</v>
      </c>
      <c r="AN23" s="422" t="s">
        <v>454</v>
      </c>
      <c r="AO23" s="422" t="s">
        <v>455</v>
      </c>
      <c r="AP23" s="422" t="s">
        <v>456</v>
      </c>
      <c r="AQ23" s="444" t="s">
        <v>351</v>
      </c>
      <c r="AR23" s="432"/>
      <c r="AS23" s="432"/>
      <c r="AT23" s="432"/>
      <c r="AU23" s="432"/>
      <c r="AV23" s="443"/>
    </row>
    <row r="24" spans="1:48" s="212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3" t="s">
        <v>457</v>
      </c>
      <c r="AG24" s="213" t="s">
        <v>458</v>
      </c>
      <c r="AH24" s="214" t="s">
        <v>0</v>
      </c>
      <c r="AI24" s="214" t="s">
        <v>351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23.75" x14ac:dyDescent="0.2">
      <c r="A26" s="217">
        <v>1</v>
      </c>
      <c r="B26" s="218" t="s">
        <v>459</v>
      </c>
      <c r="C26" s="218" t="s">
        <v>460</v>
      </c>
      <c r="D26" s="219">
        <v>48000</v>
      </c>
      <c r="E26" s="220"/>
      <c r="F26" s="220"/>
      <c r="G26" s="221"/>
      <c r="H26" s="220">
        <v>0.95</v>
      </c>
      <c r="I26" s="221" t="s">
        <v>461</v>
      </c>
      <c r="J26" s="220"/>
      <c r="K26" s="221"/>
      <c r="L26" s="220"/>
      <c r="M26" s="222" t="s">
        <v>462</v>
      </c>
      <c r="N26" s="222" t="s">
        <v>270</v>
      </c>
      <c r="O26" s="218" t="s">
        <v>459</v>
      </c>
      <c r="P26" s="223">
        <f>2989.348/1.2</f>
        <v>2491.1233333333334</v>
      </c>
      <c r="Q26" s="218" t="s">
        <v>463</v>
      </c>
      <c r="R26" s="223">
        <v>2491.1</v>
      </c>
      <c r="S26" s="218" t="s">
        <v>464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48000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465</v>
      </c>
    </row>
    <row r="4" spans="1:8" x14ac:dyDescent="0.25">
      <c r="B4" s="230"/>
    </row>
    <row r="5" spans="1:8" ht="18.75" x14ac:dyDescent="0.3">
      <c r="A5" s="448" t="s">
        <v>277</v>
      </c>
      <c r="B5" s="448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6" t="s">
        <v>266</v>
      </c>
      <c r="B9" s="336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7" t="s">
        <v>535</v>
      </c>
      <c r="B12" s="337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">
        <v>270</v>
      </c>
      <c r="B15" s="352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46" t="s">
        <v>466</v>
      </c>
      <c r="B18" s="447"/>
    </row>
    <row r="19" spans="1:2" x14ac:dyDescent="0.25">
      <c r="B19" s="230"/>
    </row>
    <row r="20" spans="1:2" ht="16.5" thickBot="1" x14ac:dyDescent="0.3">
      <c r="B20" s="234"/>
    </row>
    <row r="21" spans="1:2" ht="75.75" thickBot="1" x14ac:dyDescent="0.3">
      <c r="A21" s="235" t="s">
        <v>467</v>
      </c>
      <c r="B21" s="236" t="s">
        <v>270</v>
      </c>
    </row>
    <row r="22" spans="1:2" ht="16.5" thickBot="1" x14ac:dyDescent="0.3">
      <c r="A22" s="237" t="s">
        <v>468</v>
      </c>
      <c r="B22" s="128" t="s">
        <v>518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48000</v>
      </c>
    </row>
    <row r="26" spans="1:2" ht="16.5" thickBot="1" x14ac:dyDescent="0.3">
      <c r="A26" s="242" t="s">
        <v>473</v>
      </c>
      <c r="B26" s="243" t="s">
        <v>532</v>
      </c>
    </row>
    <row r="27" spans="1:2" ht="29.25" thickBot="1" x14ac:dyDescent="0.3">
      <c r="A27" s="244" t="s">
        <v>534</v>
      </c>
      <c r="B27" s="245">
        <f>1938438.76/1000000</f>
        <v>1.9384387599999999</v>
      </c>
    </row>
    <row r="28" spans="1:2" ht="16.5" thickBot="1" x14ac:dyDescent="0.3">
      <c r="A28" s="246" t="s">
        <v>474</v>
      </c>
      <c r="B28" s="246" t="s">
        <v>533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2024-04-29T12:31:49Z</dcterms:modified>
</cp:coreProperties>
</file>